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LESD-DC2016\Users\ssarensen\Transparency\2324\"/>
    </mc:Choice>
  </mc:AlternateContent>
  <xr:revisionPtr revIDLastSave="0" documentId="8_{FA448E01-2887-41E9-A532-B1D5FB0479E2}" xr6:coauthVersionLast="47" xr6:coauthVersionMax="47" xr10:uidLastSave="{00000000-0000-0000-0000-000000000000}"/>
  <bookViews>
    <workbookView xWindow="23880" yWindow="-2775" windowWidth="29040" windowHeight="1584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2" l="1"/>
  <c r="M2" i="2"/>
</calcChain>
</file>

<file path=xl/sharedStrings.xml><?xml version="1.0" encoding="utf-8"?>
<sst xmlns="http://schemas.openxmlformats.org/spreadsheetml/2006/main" count="197" uniqueCount="104">
  <si>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</si>
  <si>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</si>
  <si>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</si>
  <si>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</si>
  <si>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</si>
  <si>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</si>
  <si>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</si>
  <si>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</si>
  <si>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</si>
  <si>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</si>
  <si>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</si>
  <si>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</si>
  <si>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</si>
  <si>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</si>
  <si>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</si>
  <si>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Lake County ESD</t>
  </si>
  <si>
    <t>N/A</t>
  </si>
  <si>
    <t>Tech Services</t>
  </si>
  <si>
    <t>Price Agreement</t>
  </si>
  <si>
    <t>Professional</t>
  </si>
  <si>
    <t>AccTech, A Systems Integrator</t>
  </si>
  <si>
    <t>21442 Belknap Ct.</t>
  </si>
  <si>
    <t>Bend</t>
  </si>
  <si>
    <t>OR</t>
  </si>
  <si>
    <t>Copier Lease</t>
  </si>
  <si>
    <t>Material</t>
  </si>
  <si>
    <t>Canon Financial Services</t>
  </si>
  <si>
    <t>14904 Collections Center Dr.</t>
  </si>
  <si>
    <t>Chicago</t>
  </si>
  <si>
    <t>IL</t>
  </si>
  <si>
    <t>Copier Maintenance</t>
  </si>
  <si>
    <t xml:space="preserve">OT/PT/Autism/Other Spec Needs </t>
  </si>
  <si>
    <t>Personal</t>
  </si>
  <si>
    <t>Internet Connectivity</t>
  </si>
  <si>
    <t>Hunter Communications, Inc.</t>
  </si>
  <si>
    <t>801 Enterprise Dr.</t>
  </si>
  <si>
    <t>Central Point</t>
  </si>
  <si>
    <t>Library Consulting Services</t>
  </si>
  <si>
    <t>LSN Networks</t>
  </si>
  <si>
    <t>921 SW Washington St. S 370</t>
  </si>
  <si>
    <t>Portland</t>
  </si>
  <si>
    <t>Annual Audit</t>
  </si>
  <si>
    <t>Umpqua Valley Financial</t>
  </si>
  <si>
    <t>171 NE Exchange Ave</t>
  </si>
  <si>
    <t>Roseburg</t>
  </si>
  <si>
    <t>Webhosting</t>
  </si>
  <si>
    <t>Accounting Software</t>
  </si>
  <si>
    <t>South Coast ESD</t>
  </si>
  <si>
    <t>1350 Teakwood</t>
  </si>
  <si>
    <t>Coos Bay</t>
  </si>
  <si>
    <t>SLP Services</t>
  </si>
  <si>
    <t>Delta Healthcare Providers</t>
  </si>
  <si>
    <t>P.O. Box 202940</t>
  </si>
  <si>
    <t>Dallas</t>
  </si>
  <si>
    <t>TX</t>
  </si>
  <si>
    <t>$71/hr</t>
  </si>
  <si>
    <t>BramJam Web Services</t>
  </si>
  <si>
    <t>$6,045/Month</t>
  </si>
  <si>
    <t>P.O. Box 432</t>
  </si>
  <si>
    <t>Zebulon</t>
  </si>
  <si>
    <t>GA</t>
  </si>
  <si>
    <t>30295</t>
  </si>
  <si>
    <t>Southern Oregon ESD</t>
  </si>
  <si>
    <t>101 North Grape</t>
  </si>
  <si>
    <t>Medford</t>
  </si>
  <si>
    <t>97501</t>
  </si>
  <si>
    <t>$950/Month</t>
  </si>
  <si>
    <t>7/1/21 - 6/30/24</t>
  </si>
  <si>
    <t>OT/PT Services</t>
  </si>
  <si>
    <t>High Desert ESD</t>
  </si>
  <si>
    <t>Redmond</t>
  </si>
  <si>
    <t>Lakeview</t>
  </si>
  <si>
    <t>Office Space Rental</t>
  </si>
  <si>
    <t>Klamath Family Head Start</t>
  </si>
  <si>
    <t>Klamath Falls</t>
  </si>
  <si>
    <t>Nursing Services</t>
  </si>
  <si>
    <t>Lake District Hospital</t>
  </si>
  <si>
    <t>$12/student</t>
  </si>
  <si>
    <t>700 South J St.</t>
  </si>
  <si>
    <t>1940 South 6th St.</t>
  </si>
  <si>
    <t>2804 SW 6th St.</t>
  </si>
  <si>
    <t>$537/Month</t>
  </si>
  <si>
    <t>10/7/22 - 10/6/27</t>
  </si>
  <si>
    <t>$0.0067/B&amp;W page and $.039/color page</t>
  </si>
  <si>
    <t>7/1/23 - 6/30/24</t>
  </si>
  <si>
    <t>Sarah Fleming</t>
  </si>
  <si>
    <t>CareSolace</t>
  </si>
  <si>
    <t>7/1/23 - 8/31/25</t>
  </si>
  <si>
    <t>Mental Health Care Coordination</t>
  </si>
  <si>
    <t>Job Posting</t>
  </si>
  <si>
    <t>PowerSchool</t>
  </si>
  <si>
    <t>4/1/23 - 3/31/24</t>
  </si>
  <si>
    <t>P.O. Box 888408</t>
  </si>
  <si>
    <t>Los Angeles</t>
  </si>
  <si>
    <t>CA</t>
  </si>
  <si>
    <t>8605 Santa Monica Blvd</t>
  </si>
  <si>
    <t>West Hollywood</t>
  </si>
  <si>
    <t>none this year</t>
  </si>
  <si>
    <t>Grant Writing (Youth Mentor Program)</t>
  </si>
  <si>
    <t>Granted Fundraising Consultants</t>
  </si>
  <si>
    <t>P.O. Box 1437</t>
  </si>
  <si>
    <t>Vernal</t>
  </si>
  <si>
    <t>UT</t>
  </si>
  <si>
    <t>8/15/23 - 6/30/24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</si>
</sst>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center" vertical="top"/>
    </xf>
    <xf numFmtId="0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right" vertical="top"/>
    </xf>
    <xf numFmtId="164" fontId="0" fillId="0" borderId="0" xfId="0" applyNumberForma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zoomScaleNormal="100" workbookViewId="0">
      <selection activeCell="D10" sqref="D10"/>
    </sheetView>
  </sheetViews>
  <sheetFormatPr defaultColWidth="8.85546875" defaultRowHeight="15" x14ac:dyDescent="0.25"/>
  <cols>
    <col min="1" max="3" width="18.7109375" style="1" customWidth="1"/>
    <col min="4" max="4" width="31.42578125" style="1" bestFit="1" customWidth="1"/>
    <col min="5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7">
        <v>2058</v>
      </c>
      <c r="B2" s="7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8" t="s">
        <v>21</v>
      </c>
      <c r="I2" s="8" t="s">
        <v>22</v>
      </c>
      <c r="J2" s="7" t="s">
        <v>23</v>
      </c>
      <c r="K2" s="7">
        <v>97701</v>
      </c>
      <c r="L2" s="7" t="s">
        <v>84</v>
      </c>
      <c r="M2" s="9">
        <f>1620.5*4</f>
        <v>6482</v>
      </c>
      <c r="N2" s="9"/>
      <c r="O2" s="9">
        <f>1620.5*4</f>
        <v>6482</v>
      </c>
    </row>
    <row r="3" spans="1:15" x14ac:dyDescent="0.25">
      <c r="A3" s="7">
        <v>2058</v>
      </c>
      <c r="B3" s="7" t="s">
        <v>15</v>
      </c>
      <c r="C3" s="7" t="s">
        <v>16</v>
      </c>
      <c r="D3" s="8" t="s">
        <v>45</v>
      </c>
      <c r="E3" s="8" t="s">
        <v>18</v>
      </c>
      <c r="F3" s="8" t="s">
        <v>25</v>
      </c>
      <c r="G3" s="8" t="s">
        <v>56</v>
      </c>
      <c r="H3" t="s">
        <v>58</v>
      </c>
      <c r="I3" t="s">
        <v>59</v>
      </c>
      <c r="J3" s="7" t="s">
        <v>60</v>
      </c>
      <c r="K3" s="7" t="s">
        <v>61</v>
      </c>
      <c r="L3" s="7" t="s">
        <v>84</v>
      </c>
      <c r="M3" s="9">
        <v>765</v>
      </c>
      <c r="N3" s="9"/>
      <c r="O3" s="9">
        <v>765</v>
      </c>
    </row>
    <row r="4" spans="1:15" x14ac:dyDescent="0.25">
      <c r="A4" s="7">
        <v>2058</v>
      </c>
      <c r="B4" s="7" t="s">
        <v>15</v>
      </c>
      <c r="C4" s="7" t="s">
        <v>16</v>
      </c>
      <c r="D4" s="8" t="s">
        <v>24</v>
      </c>
      <c r="E4" s="8" t="s">
        <v>18</v>
      </c>
      <c r="F4" s="8" t="s">
        <v>25</v>
      </c>
      <c r="G4" s="8" t="s">
        <v>26</v>
      </c>
      <c r="H4" s="8" t="s">
        <v>27</v>
      </c>
      <c r="I4" s="8" t="s">
        <v>28</v>
      </c>
      <c r="J4" s="7" t="s">
        <v>29</v>
      </c>
      <c r="K4" s="7">
        <v>60693</v>
      </c>
      <c r="L4" s="7" t="s">
        <v>82</v>
      </c>
      <c r="M4" s="9" t="s">
        <v>81</v>
      </c>
      <c r="N4" s="9"/>
      <c r="O4" s="9" t="s">
        <v>81</v>
      </c>
    </row>
    <row r="5" spans="1:15" x14ac:dyDescent="0.25">
      <c r="A5" s="7">
        <v>2058</v>
      </c>
      <c r="B5" s="7" t="s">
        <v>15</v>
      </c>
      <c r="C5" s="7" t="s">
        <v>16</v>
      </c>
      <c r="D5" s="8" t="s">
        <v>30</v>
      </c>
      <c r="E5" s="8" t="s">
        <v>18</v>
      </c>
      <c r="F5" s="8" t="s">
        <v>25</v>
      </c>
      <c r="G5" s="8" t="s">
        <v>26</v>
      </c>
      <c r="H5" s="8" t="s">
        <v>27</v>
      </c>
      <c r="I5" s="8" t="s">
        <v>28</v>
      </c>
      <c r="J5" s="7" t="s">
        <v>29</v>
      </c>
      <c r="K5" s="7">
        <v>60693</v>
      </c>
      <c r="L5" s="7" t="s">
        <v>82</v>
      </c>
      <c r="M5" s="10" t="s">
        <v>83</v>
      </c>
      <c r="N5" s="10"/>
      <c r="O5" s="10" t="s">
        <v>83</v>
      </c>
    </row>
    <row r="6" spans="1:15" x14ac:dyDescent="0.25">
      <c r="A6" s="15">
        <v>2058</v>
      </c>
      <c r="B6" s="15" t="s">
        <v>15</v>
      </c>
      <c r="C6" s="15" t="s">
        <v>16</v>
      </c>
      <c r="D6" s="16" t="s">
        <v>50</v>
      </c>
      <c r="E6" s="16" t="s">
        <v>18</v>
      </c>
      <c r="F6" s="8" t="s">
        <v>32</v>
      </c>
      <c r="G6" s="16" t="s">
        <v>51</v>
      </c>
      <c r="H6" t="s">
        <v>52</v>
      </c>
      <c r="I6" t="s">
        <v>53</v>
      </c>
      <c r="J6" s="13" t="s">
        <v>54</v>
      </c>
      <c r="K6" s="13">
        <v>75320</v>
      </c>
      <c r="L6" s="7" t="s">
        <v>84</v>
      </c>
      <c r="M6" s="2" t="s">
        <v>55</v>
      </c>
      <c r="O6" s="2" t="s">
        <v>55</v>
      </c>
    </row>
    <row r="7" spans="1:15" x14ac:dyDescent="0.25">
      <c r="A7" s="7">
        <v>2058</v>
      </c>
      <c r="B7" s="7" t="s">
        <v>15</v>
      </c>
      <c r="C7" s="7" t="s">
        <v>16</v>
      </c>
      <c r="D7" s="8" t="s">
        <v>33</v>
      </c>
      <c r="E7" s="8" t="s">
        <v>18</v>
      </c>
      <c r="F7" s="8" t="s">
        <v>25</v>
      </c>
      <c r="G7" s="8" t="s">
        <v>34</v>
      </c>
      <c r="H7" s="11" t="s">
        <v>35</v>
      </c>
      <c r="I7" s="11" t="s">
        <v>36</v>
      </c>
      <c r="J7" s="12" t="s">
        <v>23</v>
      </c>
      <c r="K7" s="12">
        <v>97502</v>
      </c>
      <c r="L7" s="7" t="s">
        <v>67</v>
      </c>
      <c r="M7" s="9" t="s">
        <v>57</v>
      </c>
      <c r="N7" s="9"/>
      <c r="O7" s="9" t="s">
        <v>57</v>
      </c>
    </row>
    <row r="8" spans="1:15" x14ac:dyDescent="0.25">
      <c r="A8" s="7">
        <v>2058</v>
      </c>
      <c r="B8" s="7" t="s">
        <v>15</v>
      </c>
      <c r="C8" s="7" t="s">
        <v>16</v>
      </c>
      <c r="D8" s="1" t="s">
        <v>72</v>
      </c>
      <c r="E8" s="1" t="s">
        <v>18</v>
      </c>
      <c r="F8" s="1" t="s">
        <v>25</v>
      </c>
      <c r="G8" s="1" t="s">
        <v>73</v>
      </c>
      <c r="H8" s="1" t="s">
        <v>79</v>
      </c>
      <c r="I8" s="1" t="s">
        <v>74</v>
      </c>
      <c r="J8" s="7" t="s">
        <v>23</v>
      </c>
      <c r="K8" s="14">
        <v>97601</v>
      </c>
      <c r="L8" s="7" t="s">
        <v>84</v>
      </c>
      <c r="M8" s="2">
        <v>1100</v>
      </c>
      <c r="O8" s="2">
        <v>1100</v>
      </c>
    </row>
    <row r="9" spans="1:15" x14ac:dyDescent="0.25">
      <c r="A9" s="7">
        <v>2058</v>
      </c>
      <c r="B9" s="7" t="s">
        <v>15</v>
      </c>
      <c r="C9" s="7" t="s">
        <v>16</v>
      </c>
      <c r="D9" s="1" t="s">
        <v>75</v>
      </c>
      <c r="E9" s="1" t="s">
        <v>18</v>
      </c>
      <c r="F9" s="1" t="s">
        <v>32</v>
      </c>
      <c r="G9" s="1" t="s">
        <v>76</v>
      </c>
      <c r="H9" s="1" t="s">
        <v>78</v>
      </c>
      <c r="I9" s="1" t="s">
        <v>71</v>
      </c>
      <c r="J9" s="7" t="s">
        <v>23</v>
      </c>
      <c r="K9" s="14">
        <v>97630</v>
      </c>
      <c r="L9" s="7" t="s">
        <v>84</v>
      </c>
      <c r="M9" s="2" t="s">
        <v>77</v>
      </c>
      <c r="O9" s="2" t="s">
        <v>77</v>
      </c>
    </row>
    <row r="10" spans="1:15" x14ac:dyDescent="0.25">
      <c r="A10" s="7">
        <v>2058</v>
      </c>
      <c r="B10" s="7" t="s">
        <v>15</v>
      </c>
      <c r="C10" s="7" t="s">
        <v>16</v>
      </c>
      <c r="D10" s="8" t="s">
        <v>37</v>
      </c>
      <c r="E10" s="8" t="s">
        <v>18</v>
      </c>
      <c r="F10" s="8" t="s">
        <v>32</v>
      </c>
      <c r="G10" s="8" t="s">
        <v>85</v>
      </c>
      <c r="H10" s="8"/>
      <c r="I10" s="8"/>
      <c r="J10" s="7" t="s">
        <v>23</v>
      </c>
      <c r="K10" s="7"/>
      <c r="L10" s="7" t="s">
        <v>84</v>
      </c>
      <c r="M10" s="9">
        <v>5500</v>
      </c>
      <c r="N10" s="9"/>
      <c r="O10" s="9">
        <v>5500</v>
      </c>
    </row>
    <row r="11" spans="1:15" x14ac:dyDescent="0.25">
      <c r="A11" s="7">
        <v>2058</v>
      </c>
      <c r="B11" s="7" t="s">
        <v>15</v>
      </c>
      <c r="C11" s="7" t="s">
        <v>16</v>
      </c>
      <c r="D11" s="8" t="s">
        <v>33</v>
      </c>
      <c r="E11" s="8" t="s">
        <v>18</v>
      </c>
      <c r="F11" s="8" t="s">
        <v>25</v>
      </c>
      <c r="G11" s="8" t="s">
        <v>38</v>
      </c>
      <c r="H11" s="8" t="s">
        <v>39</v>
      </c>
      <c r="I11" s="8" t="s">
        <v>40</v>
      </c>
      <c r="J11" s="7" t="s">
        <v>23</v>
      </c>
      <c r="K11" s="7">
        <v>97205</v>
      </c>
      <c r="L11" s="7" t="s">
        <v>67</v>
      </c>
      <c r="M11" s="9" t="s">
        <v>66</v>
      </c>
      <c r="N11" s="9"/>
      <c r="O11" s="9" t="s">
        <v>66</v>
      </c>
    </row>
    <row r="12" spans="1:15" s="8" customFormat="1" x14ac:dyDescent="0.25">
      <c r="A12" s="7">
        <v>2058</v>
      </c>
      <c r="B12" s="7" t="s">
        <v>15</v>
      </c>
      <c r="C12" s="7" t="s">
        <v>16</v>
      </c>
      <c r="D12" s="8" t="s">
        <v>46</v>
      </c>
      <c r="E12" s="8" t="s">
        <v>18</v>
      </c>
      <c r="F12" s="8" t="s">
        <v>25</v>
      </c>
      <c r="G12" s="8" t="s">
        <v>47</v>
      </c>
      <c r="H12" s="8" t="s">
        <v>48</v>
      </c>
      <c r="I12" s="8" t="s">
        <v>49</v>
      </c>
      <c r="J12" s="7" t="s">
        <v>23</v>
      </c>
      <c r="K12" s="7">
        <v>97420</v>
      </c>
      <c r="L12" s="7" t="s">
        <v>84</v>
      </c>
      <c r="M12" s="9">
        <v>16598.87</v>
      </c>
      <c r="N12" s="9"/>
      <c r="O12" s="9">
        <v>10350.98</v>
      </c>
    </row>
    <row r="13" spans="1:15" s="8" customFormat="1" x14ac:dyDescent="0.25">
      <c r="A13" s="7">
        <v>2058</v>
      </c>
      <c r="B13" s="7" t="s">
        <v>15</v>
      </c>
      <c r="C13" s="7" t="s">
        <v>16</v>
      </c>
      <c r="D13" s="8" t="s">
        <v>31</v>
      </c>
      <c r="E13" s="8" t="s">
        <v>18</v>
      </c>
      <c r="F13" s="8" t="s">
        <v>32</v>
      </c>
      <c r="G13" s="8" t="s">
        <v>62</v>
      </c>
      <c r="H13" s="8" t="s">
        <v>63</v>
      </c>
      <c r="I13" s="8" t="s">
        <v>64</v>
      </c>
      <c r="J13" s="7" t="s">
        <v>23</v>
      </c>
      <c r="K13" s="7" t="s">
        <v>65</v>
      </c>
      <c r="L13" s="7" t="s">
        <v>84</v>
      </c>
      <c r="M13" s="9">
        <v>9100</v>
      </c>
      <c r="N13" s="9"/>
      <c r="O13" s="9">
        <v>9100</v>
      </c>
    </row>
    <row r="14" spans="1:15" s="17" customFormat="1" x14ac:dyDescent="0.25">
      <c r="A14" s="7">
        <v>2058</v>
      </c>
      <c r="B14" s="7" t="s">
        <v>15</v>
      </c>
      <c r="C14" s="7" t="s">
        <v>16</v>
      </c>
      <c r="D14" s="8" t="s">
        <v>41</v>
      </c>
      <c r="E14" s="8" t="s">
        <v>18</v>
      </c>
      <c r="F14" s="8" t="s">
        <v>19</v>
      </c>
      <c r="G14" s="8" t="s">
        <v>42</v>
      </c>
      <c r="H14" s="8" t="s">
        <v>43</v>
      </c>
      <c r="I14" s="8" t="s">
        <v>44</v>
      </c>
      <c r="J14" s="7" t="s">
        <v>23</v>
      </c>
      <c r="K14" s="7">
        <v>97470</v>
      </c>
      <c r="L14" s="7" t="s">
        <v>84</v>
      </c>
      <c r="M14" s="9">
        <v>82300</v>
      </c>
      <c r="N14" s="9"/>
      <c r="O14" s="9">
        <v>82300</v>
      </c>
    </row>
    <row r="15" spans="1:15" x14ac:dyDescent="0.25">
      <c r="A15" s="7">
        <v>2058</v>
      </c>
      <c r="B15" s="7" t="s">
        <v>15</v>
      </c>
      <c r="C15" s="7" t="s">
        <v>16</v>
      </c>
      <c r="D15" s="8" t="s">
        <v>88</v>
      </c>
      <c r="E15" s="8" t="s">
        <v>18</v>
      </c>
      <c r="F15" s="8" t="s">
        <v>19</v>
      </c>
      <c r="G15" s="8" t="s">
        <v>86</v>
      </c>
      <c r="H15" s="8" t="s">
        <v>95</v>
      </c>
      <c r="I15" s="8" t="s">
        <v>96</v>
      </c>
      <c r="J15" s="7" t="s">
        <v>94</v>
      </c>
      <c r="K15" s="7">
        <v>90069</v>
      </c>
      <c r="L15" s="7" t="s">
        <v>87</v>
      </c>
      <c r="M15" s="9">
        <v>7500</v>
      </c>
      <c r="N15" s="9"/>
      <c r="O15" s="9">
        <v>7500</v>
      </c>
    </row>
    <row r="16" spans="1:15" x14ac:dyDescent="0.25">
      <c r="A16" s="7">
        <v>2058</v>
      </c>
      <c r="B16" s="7" t="s">
        <v>15</v>
      </c>
      <c r="C16" s="7" t="s">
        <v>16</v>
      </c>
      <c r="D16" s="8" t="s">
        <v>89</v>
      </c>
      <c r="E16" s="8" t="s">
        <v>18</v>
      </c>
      <c r="F16" s="8" t="s">
        <v>19</v>
      </c>
      <c r="G16" s="8" t="s">
        <v>90</v>
      </c>
      <c r="H16" s="8" t="s">
        <v>92</v>
      </c>
      <c r="I16" s="8" t="s">
        <v>93</v>
      </c>
      <c r="J16" s="7" t="s">
        <v>94</v>
      </c>
      <c r="K16" s="7">
        <v>90088</v>
      </c>
      <c r="L16" s="7" t="s">
        <v>91</v>
      </c>
      <c r="M16" s="9">
        <v>227.26</v>
      </c>
      <c r="N16" s="9"/>
      <c r="O16" s="9">
        <v>227.26</v>
      </c>
    </row>
    <row r="17" spans="1:15" x14ac:dyDescent="0.25">
      <c r="A17" s="7">
        <v>2058</v>
      </c>
      <c r="B17" s="7" t="s">
        <v>15</v>
      </c>
      <c r="C17" s="7" t="s">
        <v>16</v>
      </c>
      <c r="D17" s="8" t="s">
        <v>98</v>
      </c>
      <c r="E17" s="8" t="s">
        <v>18</v>
      </c>
      <c r="F17" s="8" t="s">
        <v>19</v>
      </c>
      <c r="G17" s="8" t="s">
        <v>99</v>
      </c>
      <c r="H17" s="8" t="s">
        <v>100</v>
      </c>
      <c r="I17" s="8" t="s">
        <v>101</v>
      </c>
      <c r="J17" s="7" t="s">
        <v>102</v>
      </c>
      <c r="K17" s="7">
        <v>84078</v>
      </c>
      <c r="L17" s="7" t="s">
        <v>103</v>
      </c>
      <c r="M17" s="9">
        <v>2400</v>
      </c>
      <c r="N17" s="9"/>
      <c r="O17" s="9">
        <v>2400</v>
      </c>
    </row>
    <row r="19" spans="1:15" hidden="1" x14ac:dyDescent="0.25">
      <c r="A19" s="7">
        <v>2058</v>
      </c>
      <c r="B19" s="7" t="s">
        <v>15</v>
      </c>
      <c r="C19" s="7" t="s">
        <v>16</v>
      </c>
      <c r="D19" s="1" t="s">
        <v>68</v>
      </c>
      <c r="E19" s="1" t="s">
        <v>18</v>
      </c>
      <c r="F19" s="1" t="s">
        <v>32</v>
      </c>
      <c r="G19" s="1" t="s">
        <v>69</v>
      </c>
      <c r="H19" s="1" t="s">
        <v>80</v>
      </c>
      <c r="I19" s="1" t="s">
        <v>70</v>
      </c>
      <c r="J19" s="7" t="s">
        <v>23</v>
      </c>
      <c r="K19" s="14">
        <v>97756</v>
      </c>
      <c r="L19" s="1" t="s">
        <v>97</v>
      </c>
      <c r="M19" s="9"/>
      <c r="O19" s="9"/>
    </row>
  </sheetData>
  <sortState xmlns:xlrd2="http://schemas.microsoft.com/office/spreadsheetml/2017/richdata2" ref="A2:O14">
    <sortCondition ref="G2:G14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2019-09-24T00:22:59Z</cp:lastPrinted>
  <dcterms:created xsi:type="dcterms:W3CDTF">2016-09-27T21:53:53Z</dcterms:created>
  <dcterms:modified xsi:type="dcterms:W3CDTF">2024-10-02T21:18:31Z</dcterms:modified>
</cp:coreProperties>
</file>